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mde\Desktop\"/>
    </mc:Choice>
  </mc:AlternateContent>
  <xr:revisionPtr revIDLastSave="0" documentId="13_ncr:1_{8A36727B-BA3D-4B10-A1FC-933B719FD2E4}" xr6:coauthVersionLast="45" xr6:coauthVersionMax="45" xr10:uidLastSave="{00000000-0000-0000-0000-000000000000}"/>
  <bookViews>
    <workbookView minimized="1" xWindow="8712" yWindow="4296" windowWidth="14328" windowHeight="8064" xr2:uid="{56C2CAF1-DF84-46C1-87F7-40F2072941ED}"/>
  </bookViews>
  <sheets>
    <sheet name="Atmoshperic concentrations 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3" i="1"/>
  <c r="E4" i="1"/>
  <c r="E5" i="1"/>
  <c r="E6" i="1"/>
  <c r="E7" i="1"/>
  <c r="E8" i="1"/>
  <c r="E9" i="1"/>
  <c r="E10" i="1"/>
  <c r="E11" i="1"/>
  <c r="E12" i="1"/>
  <c r="E13" i="1"/>
  <c r="E15" i="1"/>
  <c r="E16" i="1"/>
  <c r="E17" i="1"/>
  <c r="E18" i="1"/>
  <c r="E19" i="1"/>
  <c r="E20" i="1"/>
  <c r="E21" i="1"/>
  <c r="E22" i="1"/>
  <c r="E23" i="1"/>
  <c r="E24" i="1"/>
  <c r="E33" i="1"/>
  <c r="E34" i="1"/>
  <c r="E35" i="1"/>
  <c r="E36" i="1"/>
  <c r="E37" i="1"/>
  <c r="E38" i="1"/>
  <c r="E39" i="1"/>
  <c r="E40" i="1"/>
  <c r="E41" i="1"/>
  <c r="E42" i="1"/>
  <c r="E44" i="1"/>
  <c r="E45" i="1"/>
  <c r="E3" i="1"/>
</calcChain>
</file>

<file path=xl/sharedStrings.xml><?xml version="1.0" encoding="utf-8"?>
<sst xmlns="http://schemas.openxmlformats.org/spreadsheetml/2006/main" count="67" uniqueCount="14">
  <si>
    <t>ppm conc atmo</t>
  </si>
  <si>
    <t>ppb conc atmo</t>
  </si>
  <si>
    <t>Time time-series (h)</t>
  </si>
  <si>
    <t>Glass flask</t>
  </si>
  <si>
    <t>Sampling type</t>
  </si>
  <si>
    <t>Plastic bag</t>
  </si>
  <si>
    <t>Date</t>
  </si>
  <si>
    <t>UTC</t>
  </si>
  <si>
    <t xml:space="preserve"> 29/06/2018</t>
  </si>
  <si>
    <t xml:space="preserve"> 30/06/2018</t>
  </si>
  <si>
    <t xml:space="preserve"> 01/07/2018</t>
  </si>
  <si>
    <t>Time series (h)</t>
  </si>
  <si>
    <t>PE-462 Autumn 2019</t>
  </si>
  <si>
    <t>PE-439 Summer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</si>
</sst>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hh:mm:ss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Border="1"/>
    <xf numFmtId="0" fontId="1" fillId="0" borderId="0" xfId="0" applyFont="1" applyBorder="1"/>
    <xf numFmtId="164" fontId="0" fillId="0" borderId="0" xfId="0" applyNumberFormat="1"/>
    <xf numFmtId="164" fontId="0" fillId="0" borderId="0" xfId="0" applyNumberFormat="1" applyBorder="1"/>
    <xf numFmtId="0" fontId="0" fillId="0" borderId="0" xfId="0" applyFill="1" applyBorder="1"/>
    <xf numFmtId="0" fontId="1" fillId="0" borderId="0" xfId="0" applyFont="1" applyFill="1" applyBorder="1"/>
    <xf numFmtId="164" fontId="0" fillId="0" borderId="0" xfId="0" applyNumberFormat="1" applyFill="1" applyBorder="1"/>
    <xf numFmtId="14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4" fontId="0" fillId="0" borderId="0" xfId="0" applyNumberFormat="1" applyFill="1" applyBorder="1"/>
    <xf numFmtId="2" fontId="0" fillId="0" borderId="0" xfId="0" applyNumberFormat="1" applyFill="1" applyBorder="1"/>
    <xf numFmtId="1" fontId="0" fillId="0" borderId="0" xfId="0" applyNumberFormat="1" applyFill="1" applyBorder="1" applyAlignment="1">
      <alignment horizontal="right"/>
    </xf>
    <xf numFmtId="0" fontId="0" fillId="0" borderId="0" xfId="0" applyNumberFormat="1" applyFill="1" applyBorder="1"/>
    <xf numFmtId="165" fontId="0" fillId="0" borderId="0" xfId="0" applyNumberFormat="1" applyFill="1" applyBorder="1" applyAlignment="1">
      <alignment horizontal="right"/>
    </xf>
    <xf numFmtId="1" fontId="0" fillId="0" borderId="0" xfId="0" applyNumberFormat="1" applyFill="1" applyBorder="1"/>
    <xf numFmtId="0" fontId="0" fillId="0" borderId="0" xfId="0" applyFill="1" applyBorder="1" applyAlignment="1">
      <alignment horizontal="right"/>
    </xf>
    <xf numFmtId="0" fontId="1" fillId="0" borderId="1" xfId="0" applyFont="1" applyFill="1" applyBorder="1"/>
    <xf numFmtId="164" fontId="1" fillId="0" borderId="1" xfId="0" applyNumberFormat="1" applyFont="1" applyFill="1" applyBorder="1"/>
    <xf numFmtId="1" fontId="1" fillId="0" borderId="1" xfId="0" applyNumberFormat="1" applyFont="1" applyFill="1" applyBorder="1"/>
    <xf numFmtId="2" fontId="1" fillId="0" borderId="1" xfId="0" applyNumberFormat="1" applyFont="1" applyFill="1" applyBorder="1"/>
    <xf numFmtId="14" fontId="0" fillId="0" borderId="1" xfId="0" applyNumberFormat="1" applyFill="1" applyBorder="1"/>
    <xf numFmtId="165" fontId="0" fillId="0" borderId="1" xfId="0" applyNumberFormat="1" applyFill="1" applyBorder="1"/>
    <xf numFmtId="1" fontId="0" fillId="0" borderId="1" xfId="0" applyNumberFormat="1" applyFill="1" applyBorder="1"/>
    <xf numFmtId="2" fontId="0" fillId="0" borderId="1" xfId="0" applyNumberFormat="1" applyFill="1" applyBorder="1"/>
    <xf numFmtId="0" fontId="1" fillId="0" borderId="1" xfId="0" applyFont="1" applyFill="1" applyBorder="1" applyAlignment="1">
      <alignment horizontal="right"/>
    </xf>
    <xf numFmtId="0" fontId="0" fillId="0" borderId="1" xfId="0" applyFill="1" applyBorder="1" applyAlignment="1">
      <alignment horizontal="right"/>
    </xf>
    <xf numFmtId="165" fontId="0" fillId="0" borderId="1" xfId="0" applyNumberFormat="1" applyFill="1" applyBorder="1" applyAlignment="1">
      <alignment horizontal="right"/>
    </xf>
    <xf numFmtId="0" fontId="0" fillId="0" borderId="1" xfId="0" applyFill="1" applyBorder="1"/>
    <xf numFmtId="14" fontId="0" fillId="0" borderId="1" xfId="0" applyNumberFormat="1" applyFill="1" applyBorder="1" applyAlignment="1">
      <alignment horizontal="right"/>
    </xf>
    <xf numFmtId="2" fontId="0" fillId="0" borderId="1" xfId="0" applyNumberForma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193512388692139"/>
          <c:y val="6.4766220011972186E-2"/>
          <c:w val="0.82595263336976588"/>
          <c:h val="0.77617755675277433"/>
        </c:manualLayout>
      </c:layout>
      <c:scatterChart>
        <c:scatterStyle val="lineMarker"/>
        <c:varyColors val="0"/>
        <c:ser>
          <c:idx val="1"/>
          <c:order val="0"/>
          <c:tx>
            <c:strRef>
              <c:f>'Atmoshperic concentrations '!$A$1</c:f>
              <c:strCache>
                <c:ptCount val="1"/>
                <c:pt idx="0">
                  <c:v>PE-439 Summer 2018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'Atmoshperic concentrations '!$C$3:$C$45</c:f>
              <c:numCache>
                <c:formatCode>General</c:formatCode>
                <c:ptCount val="4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  <c:pt idx="26">
                  <c:v>29</c:v>
                </c:pt>
                <c:pt idx="27">
                  <c:v>30</c:v>
                </c:pt>
                <c:pt idx="28">
                  <c:v>31</c:v>
                </c:pt>
                <c:pt idx="29">
                  <c:v>32</c:v>
                </c:pt>
                <c:pt idx="30">
                  <c:v>33</c:v>
                </c:pt>
                <c:pt idx="31">
                  <c:v>34</c:v>
                </c:pt>
                <c:pt idx="32">
                  <c:v>35</c:v>
                </c:pt>
                <c:pt idx="33">
                  <c:v>36</c:v>
                </c:pt>
                <c:pt idx="34">
                  <c:v>37</c:v>
                </c:pt>
                <c:pt idx="35">
                  <c:v>38</c:v>
                </c:pt>
                <c:pt idx="36">
                  <c:v>39</c:v>
                </c:pt>
                <c:pt idx="37">
                  <c:v>40</c:v>
                </c:pt>
                <c:pt idx="38">
                  <c:v>41</c:v>
                </c:pt>
                <c:pt idx="39">
                  <c:v>42</c:v>
                </c:pt>
                <c:pt idx="40">
                  <c:v>43</c:v>
                </c:pt>
                <c:pt idx="41">
                  <c:v>44</c:v>
                </c:pt>
                <c:pt idx="42">
                  <c:v>45</c:v>
                </c:pt>
              </c:numCache>
            </c:numRef>
          </c:xVal>
          <c:yVal>
            <c:numRef>
              <c:f>'Atmoshperic concentrations '!$E$3:$E$45</c:f>
              <c:numCache>
                <c:formatCode>0</c:formatCode>
                <c:ptCount val="43"/>
                <c:pt idx="0">
                  <c:v>1907.927940224758</c:v>
                </c:pt>
                <c:pt idx="1">
                  <c:v>1906.3684469292332</c:v>
                </c:pt>
                <c:pt idx="2">
                  <c:v>1904.6621998909254</c:v>
                </c:pt>
                <c:pt idx="3">
                  <c:v>1903.7875577603361</c:v>
                </c:pt>
                <c:pt idx="4">
                  <c:v>1903.1798790027956</c:v>
                </c:pt>
                <c:pt idx="5">
                  <c:v>1904.9001926931912</c:v>
                </c:pt>
                <c:pt idx="6">
                  <c:v>1915.3308213070284</c:v>
                </c:pt>
                <c:pt idx="7">
                  <c:v>1911.0837161736197</c:v>
                </c:pt>
                <c:pt idx="8">
                  <c:v>1905.5558362070531</c:v>
                </c:pt>
                <c:pt idx="9">
                  <c:v>1924.3091157142148</c:v>
                </c:pt>
                <c:pt idx="10">
                  <c:v>1912.4550022843048</c:v>
                </c:pt>
                <c:pt idx="12">
                  <c:v>1912.5301216715627</c:v>
                </c:pt>
                <c:pt idx="13">
                  <c:v>1911.4357570672257</c:v>
                </c:pt>
                <c:pt idx="14">
                  <c:v>1907.5688353935268</c:v>
                </c:pt>
                <c:pt idx="15">
                  <c:v>1905.4583120285363</c:v>
                </c:pt>
                <c:pt idx="16">
                  <c:v>1908.5777599882072</c:v>
                </c:pt>
                <c:pt idx="17">
                  <c:v>1940</c:v>
                </c:pt>
                <c:pt idx="18">
                  <c:v>1931.9696896530099</c:v>
                </c:pt>
                <c:pt idx="19">
                  <c:v>1933.9378315533488</c:v>
                </c:pt>
                <c:pt idx="20">
                  <c:v>1981</c:v>
                </c:pt>
                <c:pt idx="21">
                  <c:v>1983.6839076788744</c:v>
                </c:pt>
                <c:pt idx="30">
                  <c:v>1920.2460036809396</c:v>
                </c:pt>
                <c:pt idx="31">
                  <c:v>1920.5464516667766</c:v>
                </c:pt>
                <c:pt idx="32">
                  <c:v>1934.0289961907936</c:v>
                </c:pt>
                <c:pt idx="33">
                  <c:v>1917.6453294056926</c:v>
                </c:pt>
                <c:pt idx="34">
                  <c:v>1919.0813444138851</c:v>
                </c:pt>
                <c:pt idx="35">
                  <c:v>1922.9988017909961</c:v>
                </c:pt>
                <c:pt idx="36">
                  <c:v>1927.9259307303603</c:v>
                </c:pt>
                <c:pt idx="37">
                  <c:v>1958.3728242552463</c:v>
                </c:pt>
                <c:pt idx="38">
                  <c:v>1978.9433760719378</c:v>
                </c:pt>
                <c:pt idx="39">
                  <c:v>2060.3182488597608</c:v>
                </c:pt>
                <c:pt idx="40">
                  <c:v>2118.0706867356198</c:v>
                </c:pt>
                <c:pt idx="41">
                  <c:v>2002.061192544978</c:v>
                </c:pt>
                <c:pt idx="42">
                  <c:v>1935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0E-48BA-974F-DDBA51725C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6113471"/>
        <c:axId val="1306115551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1"/>
                <c:tx>
                  <c:v>Autumn 2019</c:v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'Atmoshperic concentrations '!$I$3:$I$24</c15:sqref>
                        </c15:formulaRef>
                      </c:ext>
                    </c:extLst>
                    <c:numCache>
                      <c:formatCode>0</c:formatCode>
                      <c:ptCount val="22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'Atmoshperic concentrations '!$K$3:$K$24</c15:sqref>
                        </c15:formulaRef>
                      </c:ext>
                    </c:extLst>
                    <c:numCache>
                      <c:formatCode>0</c:formatCode>
                      <c:ptCount val="22"/>
                      <c:pt idx="0">
                        <c:v>1882.0100502513001</c:v>
                      </c:pt>
                      <c:pt idx="1">
                        <c:v>1875.8077138066001</c:v>
                      </c:pt>
                      <c:pt idx="2">
                        <c:v>1882.6383454443901</c:v>
                      </c:pt>
                      <c:pt idx="3">
                        <c:v>1904.16479820628</c:v>
                      </c:pt>
                      <c:pt idx="4">
                        <c:v>1916.34432643936</c:v>
                      </c:pt>
                      <c:pt idx="5">
                        <c:v>1918.92677473449</c:v>
                      </c:pt>
                      <c:pt idx="6">
                        <c:v>1917.60335195531</c:v>
                      </c:pt>
                      <c:pt idx="7">
                        <c:v>1914.56120737842</c:v>
                      </c:pt>
                      <c:pt idx="8">
                        <c:v>1921.3527110117402</c:v>
                      </c:pt>
                      <c:pt idx="9">
                        <c:v>1921.2632755729499</c:v>
                      </c:pt>
                      <c:pt idx="10">
                        <c:v>1918.8820570151099</c:v>
                      </c:pt>
                      <c:pt idx="11">
                        <c:v>1919.703745109</c:v>
                      </c:pt>
                      <c:pt idx="12">
                        <c:v>1925.0866405813301</c:v>
                      </c:pt>
                      <c:pt idx="13">
                        <c:v>1917.1843575419</c:v>
                      </c:pt>
                      <c:pt idx="14">
                        <c:v>1903.7227501397599</c:v>
                      </c:pt>
                      <c:pt idx="15">
                        <c:v>1903.9742873113601</c:v>
                      </c:pt>
                      <c:pt idx="16">
                        <c:v>1903.65567356068</c:v>
                      </c:pt>
                      <c:pt idx="17">
                        <c:v>1899.3068753493901</c:v>
                      </c:pt>
                      <c:pt idx="18">
                        <c:v>1897.09334823927</c:v>
                      </c:pt>
                      <c:pt idx="19">
                        <c:v>1912.9737283398699</c:v>
                      </c:pt>
                      <c:pt idx="20">
                        <c:v>1884.3152599217801</c:v>
                      </c:pt>
                      <c:pt idx="21">
                        <c:v>1886.8921185019601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E20E-48BA-974F-DDBA51725C2F}"/>
                  </c:ext>
                </c:extLst>
              </c15:ser>
            </c15:filteredScatterSeries>
          </c:ext>
        </c:extLst>
      </c:scatterChart>
      <c:valAx>
        <c:axId val="13061134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6115551"/>
        <c:crosses val="autoZero"/>
        <c:crossBetween val="midCat"/>
      </c:valAx>
      <c:valAx>
        <c:axId val="1306115551"/>
        <c:scaling>
          <c:orientation val="minMax"/>
          <c:max val="2150"/>
          <c:min val="185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CH4 conc. ppb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61134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469203849518811"/>
          <c:y val="0.11159847124372609"/>
          <c:w val="0.82597462817147871"/>
          <c:h val="0.7106804807293825"/>
        </c:manualLayout>
      </c:layout>
      <c:scatterChart>
        <c:scatterStyle val="lineMarker"/>
        <c:varyColors val="0"/>
        <c:ser>
          <c:idx val="0"/>
          <c:order val="1"/>
          <c:tx>
            <c:strRef>
              <c:f>'Atmoshperic concentrations '!$G$1</c:f>
              <c:strCache>
                <c:ptCount val="1"/>
                <c:pt idx="0">
                  <c:v>PE-462 Autumn 2019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'Atmoshperic concentrations '!$I$3:$I$49</c:f>
              <c:numCache>
                <c:formatCode>0</c:formatCode>
                <c:ptCount val="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</c:numCache>
            </c:numRef>
          </c:xVal>
          <c:yVal>
            <c:numRef>
              <c:f>'Atmoshperic concentrations '!$K$3:$K$49</c:f>
              <c:numCache>
                <c:formatCode>0</c:formatCode>
                <c:ptCount val="47"/>
                <c:pt idx="0">
                  <c:v>1882.0100502513001</c:v>
                </c:pt>
                <c:pt idx="1">
                  <c:v>1875.8077138066001</c:v>
                </c:pt>
                <c:pt idx="2">
                  <c:v>1882.6383454443901</c:v>
                </c:pt>
                <c:pt idx="3">
                  <c:v>1904.16479820628</c:v>
                </c:pt>
                <c:pt idx="4">
                  <c:v>1916.34432643936</c:v>
                </c:pt>
                <c:pt idx="5">
                  <c:v>1918.92677473449</c:v>
                </c:pt>
                <c:pt idx="6">
                  <c:v>1917.60335195531</c:v>
                </c:pt>
                <c:pt idx="7">
                  <c:v>1914.56120737842</c:v>
                </c:pt>
                <c:pt idx="8">
                  <c:v>1921.3527110117402</c:v>
                </c:pt>
                <c:pt idx="9">
                  <c:v>1921.2632755729499</c:v>
                </c:pt>
                <c:pt idx="10">
                  <c:v>1918.8820570151099</c:v>
                </c:pt>
                <c:pt idx="11">
                  <c:v>1919.703745109</c:v>
                </c:pt>
                <c:pt idx="12">
                  <c:v>1925.0866405813301</c:v>
                </c:pt>
                <c:pt idx="13">
                  <c:v>1917.1843575419</c:v>
                </c:pt>
                <c:pt idx="14">
                  <c:v>1903.7227501397599</c:v>
                </c:pt>
                <c:pt idx="15">
                  <c:v>1903.9742873113601</c:v>
                </c:pt>
                <c:pt idx="16">
                  <c:v>1903.65567356068</c:v>
                </c:pt>
                <c:pt idx="17">
                  <c:v>1899.3068753493901</c:v>
                </c:pt>
                <c:pt idx="18">
                  <c:v>1897.09334823927</c:v>
                </c:pt>
                <c:pt idx="19">
                  <c:v>1912.9737283398699</c:v>
                </c:pt>
                <c:pt idx="20">
                  <c:v>1884.3152599217801</c:v>
                </c:pt>
                <c:pt idx="21">
                  <c:v>1886.8921185019601</c:v>
                </c:pt>
                <c:pt idx="22">
                  <c:v>1876.4896590273802</c:v>
                </c:pt>
                <c:pt idx="23">
                  <c:v>1882.6159865846901</c:v>
                </c:pt>
                <c:pt idx="24">
                  <c:v>1895.15930687537</c:v>
                </c:pt>
                <c:pt idx="25">
                  <c:v>1890.2683063164002</c:v>
                </c:pt>
                <c:pt idx="26">
                  <c:v>1989.5246085011399</c:v>
                </c:pt>
                <c:pt idx="27">
                  <c:v>2061.8767507002904</c:v>
                </c:pt>
                <c:pt idx="28">
                  <c:v>1948.07046979865</c:v>
                </c:pt>
                <c:pt idx="29">
                  <c:v>1907.9206260480901</c:v>
                </c:pt>
                <c:pt idx="30">
                  <c:v>1894.51089994412</c:v>
                </c:pt>
                <c:pt idx="31">
                  <c:v>1887.87031861376</c:v>
                </c:pt>
                <c:pt idx="32">
                  <c:v>1894.0804918949302</c:v>
                </c:pt>
                <c:pt idx="33">
                  <c:v>1895.2040245947398</c:v>
                </c:pt>
                <c:pt idx="34">
                  <c:v>1894.37674678595</c:v>
                </c:pt>
                <c:pt idx="35">
                  <c:v>1897.3616545556599</c:v>
                </c:pt>
                <c:pt idx="36">
                  <c:v>1894.3040804919301</c:v>
                </c:pt>
                <c:pt idx="37">
                  <c:v>1902.9793180547999</c:v>
                </c:pt>
                <c:pt idx="38">
                  <c:v>1896.6014533258899</c:v>
                </c:pt>
                <c:pt idx="39">
                  <c:v>1890.8049189491501</c:v>
                </c:pt>
                <c:pt idx="40">
                  <c:v>1890.1902630106399</c:v>
                </c:pt>
                <c:pt idx="41">
                  <c:v>1895.3773057574199</c:v>
                </c:pt>
                <c:pt idx="42">
                  <c:v>1890.2124091671499</c:v>
                </c:pt>
                <c:pt idx="43">
                  <c:v>1897.2275013974399</c:v>
                </c:pt>
                <c:pt idx="44">
                  <c:v>1897.81319910516</c:v>
                </c:pt>
                <c:pt idx="45">
                  <c:v>1909.8993851313598</c:v>
                </c:pt>
                <c:pt idx="46">
                  <c:v>1910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F8-4B56-B710-AF8DE44015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6113471"/>
        <c:axId val="1306115551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'Atmoshperic concentrations '!$A$1</c15:sqref>
                        </c15:formulaRef>
                      </c:ext>
                    </c:extLst>
                    <c:strCache>
                      <c:ptCount val="1"/>
                      <c:pt idx="0">
                        <c:v>PE-439 Summer 2018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'Atmoshperic concentrations '!$C$3:$C$45</c15:sqref>
                        </c15:formulaRef>
                      </c:ext>
                    </c:extLst>
                    <c:numCache>
                      <c:formatCode>General</c:formatCode>
                      <c:ptCount val="4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10</c:v>
                      </c:pt>
                      <c:pt idx="10">
                        <c:v>12</c:v>
                      </c:pt>
                      <c:pt idx="11">
                        <c:v>13</c:v>
                      </c:pt>
                      <c:pt idx="12">
                        <c:v>14</c:v>
                      </c:pt>
                      <c:pt idx="13">
                        <c:v>15</c:v>
                      </c:pt>
                      <c:pt idx="14">
                        <c:v>16</c:v>
                      </c:pt>
                      <c:pt idx="15">
                        <c:v>17</c:v>
                      </c:pt>
                      <c:pt idx="16">
                        <c:v>18</c:v>
                      </c:pt>
                      <c:pt idx="17">
                        <c:v>19</c:v>
                      </c:pt>
                      <c:pt idx="18">
                        <c:v>20</c:v>
                      </c:pt>
                      <c:pt idx="19">
                        <c:v>21</c:v>
                      </c:pt>
                      <c:pt idx="20">
                        <c:v>23</c:v>
                      </c:pt>
                      <c:pt idx="21">
                        <c:v>24</c:v>
                      </c:pt>
                      <c:pt idx="22">
                        <c:v>25</c:v>
                      </c:pt>
                      <c:pt idx="23">
                        <c:v>26</c:v>
                      </c:pt>
                      <c:pt idx="24">
                        <c:v>27</c:v>
                      </c:pt>
                      <c:pt idx="25">
                        <c:v>28</c:v>
                      </c:pt>
                      <c:pt idx="26">
                        <c:v>29</c:v>
                      </c:pt>
                      <c:pt idx="27">
                        <c:v>30</c:v>
                      </c:pt>
                      <c:pt idx="28">
                        <c:v>31</c:v>
                      </c:pt>
                      <c:pt idx="29">
                        <c:v>32</c:v>
                      </c:pt>
                      <c:pt idx="30">
                        <c:v>33</c:v>
                      </c:pt>
                      <c:pt idx="31">
                        <c:v>34</c:v>
                      </c:pt>
                      <c:pt idx="32">
                        <c:v>35</c:v>
                      </c:pt>
                      <c:pt idx="33">
                        <c:v>36</c:v>
                      </c:pt>
                      <c:pt idx="34">
                        <c:v>37</c:v>
                      </c:pt>
                      <c:pt idx="35">
                        <c:v>38</c:v>
                      </c:pt>
                      <c:pt idx="36">
                        <c:v>39</c:v>
                      </c:pt>
                      <c:pt idx="37">
                        <c:v>40</c:v>
                      </c:pt>
                      <c:pt idx="38">
                        <c:v>41</c:v>
                      </c:pt>
                      <c:pt idx="39">
                        <c:v>42</c:v>
                      </c:pt>
                      <c:pt idx="40">
                        <c:v>43</c:v>
                      </c:pt>
                      <c:pt idx="41">
                        <c:v>44</c:v>
                      </c:pt>
                      <c:pt idx="42">
                        <c:v>45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'Atmoshperic concentrations '!$E$3:$E$45</c15:sqref>
                        </c15:formulaRef>
                      </c:ext>
                    </c:extLst>
                    <c:numCache>
                      <c:formatCode>0</c:formatCode>
                      <c:ptCount val="43"/>
                      <c:pt idx="0">
                        <c:v>1907.927940224758</c:v>
                      </c:pt>
                      <c:pt idx="1">
                        <c:v>1906.3684469292332</c:v>
                      </c:pt>
                      <c:pt idx="2">
                        <c:v>1904.6621998909254</c:v>
                      </c:pt>
                      <c:pt idx="3">
                        <c:v>1903.7875577603361</c:v>
                      </c:pt>
                      <c:pt idx="4">
                        <c:v>1903.1798790027956</c:v>
                      </c:pt>
                      <c:pt idx="5">
                        <c:v>1904.9001926931912</c:v>
                      </c:pt>
                      <c:pt idx="6">
                        <c:v>1915.3308213070284</c:v>
                      </c:pt>
                      <c:pt idx="7">
                        <c:v>1911.0837161736197</c:v>
                      </c:pt>
                      <c:pt idx="8">
                        <c:v>1905.5558362070531</c:v>
                      </c:pt>
                      <c:pt idx="9">
                        <c:v>1924.3091157142148</c:v>
                      </c:pt>
                      <c:pt idx="10">
                        <c:v>1912.4550022843048</c:v>
                      </c:pt>
                      <c:pt idx="12">
                        <c:v>1912.5301216715627</c:v>
                      </c:pt>
                      <c:pt idx="13">
                        <c:v>1911.4357570672257</c:v>
                      </c:pt>
                      <c:pt idx="14">
                        <c:v>1907.5688353935268</c:v>
                      </c:pt>
                      <c:pt idx="15">
                        <c:v>1905.4583120285363</c:v>
                      </c:pt>
                      <c:pt idx="16">
                        <c:v>1908.5777599882072</c:v>
                      </c:pt>
                      <c:pt idx="17">
                        <c:v>1940</c:v>
                      </c:pt>
                      <c:pt idx="18">
                        <c:v>1931.9696896530099</c:v>
                      </c:pt>
                      <c:pt idx="19">
                        <c:v>1933.9378315533488</c:v>
                      </c:pt>
                      <c:pt idx="20">
                        <c:v>1981</c:v>
                      </c:pt>
                      <c:pt idx="21">
                        <c:v>1983.6839076788744</c:v>
                      </c:pt>
                      <c:pt idx="30">
                        <c:v>1920.2460036809396</c:v>
                      </c:pt>
                      <c:pt idx="31">
                        <c:v>1920.5464516667766</c:v>
                      </c:pt>
                      <c:pt idx="32">
                        <c:v>1934.0289961907936</c:v>
                      </c:pt>
                      <c:pt idx="33">
                        <c:v>1917.6453294056926</c:v>
                      </c:pt>
                      <c:pt idx="34">
                        <c:v>1919.0813444138851</c:v>
                      </c:pt>
                      <c:pt idx="35">
                        <c:v>1922.9988017909961</c:v>
                      </c:pt>
                      <c:pt idx="36">
                        <c:v>1927.9259307303603</c:v>
                      </c:pt>
                      <c:pt idx="37">
                        <c:v>1958.3728242552463</c:v>
                      </c:pt>
                      <c:pt idx="38">
                        <c:v>1978.9433760719378</c:v>
                      </c:pt>
                      <c:pt idx="39">
                        <c:v>2060.3182488597608</c:v>
                      </c:pt>
                      <c:pt idx="40">
                        <c:v>2118.0706867356198</c:v>
                      </c:pt>
                      <c:pt idx="41">
                        <c:v>2002.061192544978</c:v>
                      </c:pt>
                      <c:pt idx="42">
                        <c:v>1935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B4F8-4B56-B710-AF8DE44015BE}"/>
                  </c:ext>
                </c:extLst>
              </c15:ser>
            </c15:filteredScatterSeries>
          </c:ext>
        </c:extLst>
      </c:scatterChart>
      <c:valAx>
        <c:axId val="13061134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6115551"/>
        <c:crosses val="autoZero"/>
        <c:crossBetween val="midCat"/>
      </c:valAx>
      <c:valAx>
        <c:axId val="1306115551"/>
        <c:scaling>
          <c:orientation val="minMax"/>
          <c:max val="2150"/>
          <c:min val="185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CH4</a:t>
                </a:r>
                <a:r>
                  <a:rPr lang="en-NZ" baseline="0"/>
                  <a:t> conc ppb</a:t>
                </a:r>
                <a:endParaRPr lang="en-N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61134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584835</xdr:colOff>
      <xdr:row>1</xdr:row>
      <xdr:rowOff>26670</xdr:rowOff>
    </xdr:from>
    <xdr:to>
      <xdr:col>19</xdr:col>
      <xdr:colOff>97155</xdr:colOff>
      <xdr:row>16</xdr:row>
      <xdr:rowOff>26670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3C5B825-7798-4FDA-BE5C-9DEAD19D07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590550</xdr:colOff>
      <xdr:row>18</xdr:row>
      <xdr:rowOff>85725</xdr:rowOff>
    </xdr:from>
    <xdr:to>
      <xdr:col>19</xdr:col>
      <xdr:colOff>104775</xdr:colOff>
      <xdr:row>33</xdr:row>
      <xdr:rowOff>85725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3DB306D-513E-4896-B2EF-C6E17A7925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5D50C-214E-410C-8657-9443A7952370}">
  <dimension ref="A1:N50"/>
  <sheetViews>
    <sheetView tabSelected="1" zoomScale="80" zoomScaleNormal="80" workbookViewId="0">
      <selection activeCell="G2" sqref="G1:K1048576"/>
    </sheetView>
  </sheetViews>
  <sheetFormatPr defaultRowHeight="14.4" x14ac:dyDescent="0.3"/>
  <cols>
    <col min="1" max="1" width="11" style="16" bestFit="1" customWidth="1"/>
    <col min="2" max="2" width="8.109375" style="5" bestFit="1" customWidth="1"/>
    <col min="3" max="3" width="13.21875" style="5" bestFit="1" customWidth="1"/>
    <col min="4" max="4" width="14.33203125" style="5" bestFit="1" customWidth="1"/>
    <col min="5" max="5" width="13.77734375" style="5" bestFit="1" customWidth="1"/>
    <col min="6" max="6" width="7.44140625" style="5" customWidth="1"/>
    <col min="7" max="7" width="10.5546875" style="5" bestFit="1" customWidth="1"/>
    <col min="8" max="8" width="8.109375" style="5" bestFit="1" customWidth="1"/>
    <col min="9" max="9" width="12.88671875" style="15" customWidth="1"/>
    <col min="10" max="10" width="14.33203125" style="11" bestFit="1" customWidth="1"/>
    <col min="11" max="11" width="13.77734375" style="5" bestFit="1" customWidth="1"/>
    <col min="12" max="12" width="11.5546875" customWidth="1"/>
  </cols>
  <sheetData>
    <row r="1" spans="1:14" ht="15.6" x14ac:dyDescent="0.3">
      <c r="A1" s="31" t="s">
        <v>13</v>
      </c>
      <c r="B1" s="31"/>
      <c r="C1" s="31"/>
      <c r="D1" s="31"/>
      <c r="E1" s="31"/>
      <c r="G1" s="31" t="s">
        <v>12</v>
      </c>
      <c r="H1" s="31"/>
      <c r="I1" s="31"/>
      <c r="J1" s="31"/>
      <c r="K1" s="31"/>
      <c r="M1" s="6"/>
    </row>
    <row r="2" spans="1:14" x14ac:dyDescent="0.3">
      <c r="A2" s="25" t="s">
        <v>6</v>
      </c>
      <c r="B2" s="18" t="s">
        <v>7</v>
      </c>
      <c r="C2" s="20" t="s">
        <v>11</v>
      </c>
      <c r="D2" s="20" t="s">
        <v>0</v>
      </c>
      <c r="E2" s="17" t="s">
        <v>1</v>
      </c>
      <c r="F2" s="6"/>
      <c r="G2" s="17" t="s">
        <v>6</v>
      </c>
      <c r="H2" s="18" t="s">
        <v>7</v>
      </c>
      <c r="I2" s="19" t="s">
        <v>11</v>
      </c>
      <c r="J2" s="20" t="s">
        <v>0</v>
      </c>
      <c r="K2" s="17" t="s">
        <v>1</v>
      </c>
      <c r="M2" s="5"/>
      <c r="N2" s="5"/>
    </row>
    <row r="3" spans="1:14" x14ac:dyDescent="0.3">
      <c r="A3" s="26" t="s">
        <v>8</v>
      </c>
      <c r="B3" s="27">
        <v>0.5625</v>
      </c>
      <c r="C3" s="28">
        <v>0</v>
      </c>
      <c r="D3" s="24">
        <v>1.907927940224758</v>
      </c>
      <c r="E3" s="23">
        <f>D3*1000</f>
        <v>1907.927940224758</v>
      </c>
      <c r="F3" s="15"/>
      <c r="G3" s="21">
        <v>43750</v>
      </c>
      <c r="H3" s="22">
        <v>0.47916666666666669</v>
      </c>
      <c r="I3" s="23">
        <v>0</v>
      </c>
      <c r="J3" s="24">
        <v>1.8820100502513</v>
      </c>
      <c r="K3" s="23">
        <f>J3*1000</f>
        <v>1882.0100502513001</v>
      </c>
      <c r="M3" s="9"/>
      <c r="N3" s="5"/>
    </row>
    <row r="4" spans="1:14" x14ac:dyDescent="0.3">
      <c r="A4" s="26" t="s">
        <v>8</v>
      </c>
      <c r="B4" s="27">
        <v>0.60416666666666663</v>
      </c>
      <c r="C4" s="28">
        <v>1</v>
      </c>
      <c r="D4" s="24">
        <v>1.9063684469292332</v>
      </c>
      <c r="E4" s="23">
        <f t="shared" ref="E4:E45" si="0">D4*1000</f>
        <v>1906.3684469292332</v>
      </c>
      <c r="F4" s="15"/>
      <c r="G4" s="21">
        <v>43750</v>
      </c>
      <c r="H4" s="22">
        <v>0.52083333333333304</v>
      </c>
      <c r="I4" s="23">
        <v>1</v>
      </c>
      <c r="J4" s="24">
        <v>1.8758077138066001</v>
      </c>
      <c r="K4" s="23">
        <f t="shared" ref="K4:K49" si="1">J4*1000</f>
        <v>1875.8077138066001</v>
      </c>
      <c r="M4" s="9"/>
      <c r="N4" s="5"/>
    </row>
    <row r="5" spans="1:14" x14ac:dyDescent="0.3">
      <c r="A5" s="26" t="s">
        <v>8</v>
      </c>
      <c r="B5" s="27">
        <v>0.64583333333333304</v>
      </c>
      <c r="C5" s="28">
        <v>2</v>
      </c>
      <c r="D5" s="24">
        <v>1.9046621998909254</v>
      </c>
      <c r="E5" s="23">
        <f t="shared" si="0"/>
        <v>1904.6621998909254</v>
      </c>
      <c r="F5" s="15"/>
      <c r="G5" s="21">
        <v>43750</v>
      </c>
      <c r="H5" s="22">
        <v>0.562499999999999</v>
      </c>
      <c r="I5" s="23">
        <v>2</v>
      </c>
      <c r="J5" s="24">
        <v>1.88263834544439</v>
      </c>
      <c r="K5" s="23">
        <f t="shared" si="1"/>
        <v>1882.6383454443901</v>
      </c>
      <c r="M5" s="9"/>
      <c r="N5" s="5"/>
    </row>
    <row r="6" spans="1:14" x14ac:dyDescent="0.3">
      <c r="A6" s="29" t="s">
        <v>8</v>
      </c>
      <c r="B6" s="27">
        <v>0.6875</v>
      </c>
      <c r="C6" s="28">
        <v>3</v>
      </c>
      <c r="D6" s="24">
        <v>1.903787557760336</v>
      </c>
      <c r="E6" s="23">
        <f t="shared" si="0"/>
        <v>1903.7875577603361</v>
      </c>
      <c r="F6" s="15"/>
      <c r="G6" s="21">
        <v>43750</v>
      </c>
      <c r="H6" s="22">
        <v>0.60416666666666596</v>
      </c>
      <c r="I6" s="23">
        <v>3</v>
      </c>
      <c r="J6" s="24">
        <v>1.9041647982062799</v>
      </c>
      <c r="K6" s="23">
        <f t="shared" si="1"/>
        <v>1904.16479820628</v>
      </c>
      <c r="M6" s="9"/>
      <c r="N6" s="5"/>
    </row>
    <row r="7" spans="1:14" x14ac:dyDescent="0.3">
      <c r="A7" s="29" t="s">
        <v>8</v>
      </c>
      <c r="B7" s="27">
        <v>0.72916666666666696</v>
      </c>
      <c r="C7" s="28">
        <v>4</v>
      </c>
      <c r="D7" s="24">
        <v>1.9031798790027956</v>
      </c>
      <c r="E7" s="23">
        <f t="shared" si="0"/>
        <v>1903.1798790027956</v>
      </c>
      <c r="F7" s="15"/>
      <c r="G7" s="21">
        <v>43750</v>
      </c>
      <c r="H7" s="22">
        <v>0.64583333333333204</v>
      </c>
      <c r="I7" s="23">
        <v>4</v>
      </c>
      <c r="J7" s="24">
        <v>1.91634432643936</v>
      </c>
      <c r="K7" s="23">
        <f t="shared" si="1"/>
        <v>1916.34432643936</v>
      </c>
      <c r="M7" s="9"/>
      <c r="N7" s="5"/>
    </row>
    <row r="8" spans="1:14" x14ac:dyDescent="0.3">
      <c r="A8" s="29" t="s">
        <v>8</v>
      </c>
      <c r="B8" s="27">
        <v>0.77083333333333304</v>
      </c>
      <c r="C8" s="28">
        <v>5</v>
      </c>
      <c r="D8" s="24">
        <v>1.9049001926931912</v>
      </c>
      <c r="E8" s="23">
        <f t="shared" si="0"/>
        <v>1904.9001926931912</v>
      </c>
      <c r="F8" s="15"/>
      <c r="G8" s="21">
        <v>43750</v>
      </c>
      <c r="H8" s="22">
        <v>0.687499999999999</v>
      </c>
      <c r="I8" s="23">
        <v>5</v>
      </c>
      <c r="J8" s="24">
        <v>1.91892677473449</v>
      </c>
      <c r="K8" s="23">
        <f t="shared" si="1"/>
        <v>1918.92677473449</v>
      </c>
      <c r="M8" s="9"/>
      <c r="N8" s="5"/>
    </row>
    <row r="9" spans="1:14" x14ac:dyDescent="0.3">
      <c r="A9" s="29" t="s">
        <v>8</v>
      </c>
      <c r="B9" s="27">
        <v>0.8125</v>
      </c>
      <c r="C9" s="28">
        <v>6</v>
      </c>
      <c r="D9" s="24">
        <v>1.9153308213070284</v>
      </c>
      <c r="E9" s="23">
        <f t="shared" si="0"/>
        <v>1915.3308213070284</v>
      </c>
      <c r="F9" s="15"/>
      <c r="G9" s="21">
        <v>43750</v>
      </c>
      <c r="H9" s="22">
        <v>0.72916666666666496</v>
      </c>
      <c r="I9" s="23">
        <v>6</v>
      </c>
      <c r="J9" s="24">
        <v>1.91760335195531</v>
      </c>
      <c r="K9" s="23">
        <f t="shared" si="1"/>
        <v>1917.60335195531</v>
      </c>
      <c r="M9" s="9"/>
      <c r="N9" s="5"/>
    </row>
    <row r="10" spans="1:14" x14ac:dyDescent="0.3">
      <c r="A10" s="26" t="s">
        <v>8</v>
      </c>
      <c r="B10" s="27">
        <v>0.85416666666666596</v>
      </c>
      <c r="C10" s="28">
        <v>7</v>
      </c>
      <c r="D10" s="24">
        <v>1.9110837161736196</v>
      </c>
      <c r="E10" s="23">
        <f t="shared" si="0"/>
        <v>1911.0837161736197</v>
      </c>
      <c r="F10" s="15"/>
      <c r="G10" s="21">
        <v>43750</v>
      </c>
      <c r="H10" s="22">
        <v>0.77083333333333104</v>
      </c>
      <c r="I10" s="23">
        <v>7</v>
      </c>
      <c r="J10" s="24">
        <v>1.9145612073784199</v>
      </c>
      <c r="K10" s="23">
        <f t="shared" si="1"/>
        <v>1914.56120737842</v>
      </c>
      <c r="M10" s="9"/>
      <c r="N10" s="5"/>
    </row>
    <row r="11" spans="1:14" x14ac:dyDescent="0.3">
      <c r="A11" s="26" t="s">
        <v>8</v>
      </c>
      <c r="B11" s="27">
        <v>0.89583333333333304</v>
      </c>
      <c r="C11" s="28">
        <v>8</v>
      </c>
      <c r="D11" s="24">
        <v>1.905555836207053</v>
      </c>
      <c r="E11" s="23">
        <f t="shared" si="0"/>
        <v>1905.5558362070531</v>
      </c>
      <c r="F11" s="15"/>
      <c r="G11" s="21">
        <v>43750</v>
      </c>
      <c r="H11" s="22">
        <v>0.812499999999998</v>
      </c>
      <c r="I11" s="23">
        <v>8</v>
      </c>
      <c r="J11" s="24">
        <v>1.9213527110117401</v>
      </c>
      <c r="K11" s="23">
        <f t="shared" si="1"/>
        <v>1921.3527110117402</v>
      </c>
      <c r="M11" s="9"/>
      <c r="N11" s="5"/>
    </row>
    <row r="12" spans="1:14" x14ac:dyDescent="0.3">
      <c r="A12" s="26" t="s">
        <v>8</v>
      </c>
      <c r="B12" s="27">
        <v>0.97916666666666596</v>
      </c>
      <c r="C12" s="28">
        <v>10</v>
      </c>
      <c r="D12" s="24">
        <v>1.9243091157142149</v>
      </c>
      <c r="E12" s="23">
        <f t="shared" si="0"/>
        <v>1924.3091157142148</v>
      </c>
      <c r="F12" s="15"/>
      <c r="G12" s="21">
        <v>43750</v>
      </c>
      <c r="H12" s="22">
        <v>0.85416666666666397</v>
      </c>
      <c r="I12" s="23">
        <v>9</v>
      </c>
      <c r="J12" s="24">
        <v>1.92126327557295</v>
      </c>
      <c r="K12" s="23">
        <f t="shared" si="1"/>
        <v>1921.2632755729499</v>
      </c>
      <c r="M12" s="9"/>
      <c r="N12" s="5"/>
    </row>
    <row r="13" spans="1:14" x14ac:dyDescent="0.3">
      <c r="A13" s="26" t="s">
        <v>9</v>
      </c>
      <c r="B13" s="27">
        <v>1.0625</v>
      </c>
      <c r="C13" s="28">
        <v>12</v>
      </c>
      <c r="D13" s="24">
        <v>1.9124550022843048</v>
      </c>
      <c r="E13" s="23">
        <f t="shared" si="0"/>
        <v>1912.4550022843048</v>
      </c>
      <c r="F13" s="15"/>
      <c r="G13" s="21">
        <v>43750</v>
      </c>
      <c r="H13" s="22">
        <v>0.89583333333333104</v>
      </c>
      <c r="I13" s="23">
        <v>10</v>
      </c>
      <c r="J13" s="24">
        <v>1.9188820570151099</v>
      </c>
      <c r="K13" s="23">
        <f t="shared" si="1"/>
        <v>1918.8820570151099</v>
      </c>
      <c r="M13" s="9"/>
      <c r="N13" s="5"/>
    </row>
    <row r="14" spans="1:14" x14ac:dyDescent="0.3">
      <c r="A14" s="26" t="s">
        <v>9</v>
      </c>
      <c r="B14" s="27">
        <v>1.1041666666666701</v>
      </c>
      <c r="C14" s="28">
        <v>13</v>
      </c>
      <c r="D14" s="24"/>
      <c r="E14" s="23"/>
      <c r="F14" s="15"/>
      <c r="G14" s="21">
        <v>43750</v>
      </c>
      <c r="H14" s="22">
        <v>0.937499999999997</v>
      </c>
      <c r="I14" s="23">
        <v>11</v>
      </c>
      <c r="J14" s="24">
        <v>1.919703745109</v>
      </c>
      <c r="K14" s="23">
        <f t="shared" si="1"/>
        <v>1919.703745109</v>
      </c>
      <c r="N14" s="5"/>
    </row>
    <row r="15" spans="1:14" x14ac:dyDescent="0.3">
      <c r="A15" s="26" t="s">
        <v>9</v>
      </c>
      <c r="B15" s="27">
        <v>1.1458333333333299</v>
      </c>
      <c r="C15" s="28">
        <v>14</v>
      </c>
      <c r="D15" s="24">
        <v>1.9125301216715627</v>
      </c>
      <c r="E15" s="23">
        <f t="shared" si="0"/>
        <v>1912.5301216715627</v>
      </c>
      <c r="F15" s="15"/>
      <c r="G15" s="21">
        <v>43750</v>
      </c>
      <c r="H15" s="22">
        <v>0.97916666666666297</v>
      </c>
      <c r="I15" s="23">
        <v>12</v>
      </c>
      <c r="J15" s="24">
        <v>1.9250866405813301</v>
      </c>
      <c r="K15" s="23">
        <f t="shared" si="1"/>
        <v>1925.0866405813301</v>
      </c>
      <c r="N15" s="5"/>
    </row>
    <row r="16" spans="1:14" x14ac:dyDescent="0.3">
      <c r="A16" s="26" t="s">
        <v>9</v>
      </c>
      <c r="B16" s="27">
        <v>1.1875</v>
      </c>
      <c r="C16" s="28">
        <v>15</v>
      </c>
      <c r="D16" s="24">
        <v>1.9114357570672258</v>
      </c>
      <c r="E16" s="23">
        <f t="shared" si="0"/>
        <v>1911.4357570672257</v>
      </c>
      <c r="F16" s="15"/>
      <c r="G16" s="21">
        <v>43751</v>
      </c>
      <c r="H16" s="22">
        <v>1.0208333333333299</v>
      </c>
      <c r="I16" s="23">
        <v>13</v>
      </c>
      <c r="J16" s="24">
        <v>1.9171843575419001</v>
      </c>
      <c r="K16" s="23">
        <f t="shared" si="1"/>
        <v>1917.1843575419</v>
      </c>
      <c r="N16" s="5"/>
    </row>
    <row r="17" spans="1:11" x14ac:dyDescent="0.3">
      <c r="A17" s="26" t="s">
        <v>9</v>
      </c>
      <c r="B17" s="27">
        <v>1.2291666666666701</v>
      </c>
      <c r="C17" s="28">
        <v>16</v>
      </c>
      <c r="D17" s="24">
        <v>1.9075688353935267</v>
      </c>
      <c r="E17" s="23">
        <f t="shared" si="0"/>
        <v>1907.5688353935268</v>
      </c>
      <c r="F17" s="15"/>
      <c r="G17" s="21">
        <v>43751</v>
      </c>
      <c r="H17" s="22">
        <v>1.0625</v>
      </c>
      <c r="I17" s="23">
        <v>14</v>
      </c>
      <c r="J17" s="24">
        <v>1.90372275013976</v>
      </c>
      <c r="K17" s="23">
        <f t="shared" si="1"/>
        <v>1903.7227501397599</v>
      </c>
    </row>
    <row r="18" spans="1:11" x14ac:dyDescent="0.3">
      <c r="A18" s="26" t="s">
        <v>9</v>
      </c>
      <c r="B18" s="27">
        <v>1.2708333333333299</v>
      </c>
      <c r="C18" s="28">
        <v>17</v>
      </c>
      <c r="D18" s="24">
        <v>1.9054583120285362</v>
      </c>
      <c r="E18" s="23">
        <f t="shared" si="0"/>
        <v>1905.4583120285363</v>
      </c>
      <c r="F18" s="15"/>
      <c r="G18" s="21">
        <v>43751</v>
      </c>
      <c r="H18" s="22">
        <v>1.1041666666666601</v>
      </c>
      <c r="I18" s="23">
        <v>15</v>
      </c>
      <c r="J18" s="24">
        <v>1.9039742873113601</v>
      </c>
      <c r="K18" s="23">
        <f t="shared" si="1"/>
        <v>1903.9742873113601</v>
      </c>
    </row>
    <row r="19" spans="1:11" x14ac:dyDescent="0.3">
      <c r="A19" s="26" t="s">
        <v>9</v>
      </c>
      <c r="B19" s="27">
        <v>1.3125</v>
      </c>
      <c r="C19" s="28">
        <v>18</v>
      </c>
      <c r="D19" s="24">
        <v>1.9085777599882072</v>
      </c>
      <c r="E19" s="23">
        <f t="shared" si="0"/>
        <v>1908.5777599882072</v>
      </c>
      <c r="F19" s="15"/>
      <c r="G19" s="21">
        <v>43751</v>
      </c>
      <c r="H19" s="22">
        <v>1.1458333333333299</v>
      </c>
      <c r="I19" s="23">
        <v>16</v>
      </c>
      <c r="J19" s="24">
        <v>1.90365567356068</v>
      </c>
      <c r="K19" s="23">
        <f t="shared" si="1"/>
        <v>1903.65567356068</v>
      </c>
    </row>
    <row r="20" spans="1:11" x14ac:dyDescent="0.3">
      <c r="A20" s="29">
        <v>43281</v>
      </c>
      <c r="B20" s="27">
        <v>0.35972222222222222</v>
      </c>
      <c r="C20" s="28">
        <v>19</v>
      </c>
      <c r="D20" s="30">
        <v>1.94</v>
      </c>
      <c r="E20" s="23">
        <f t="shared" si="0"/>
        <v>1940</v>
      </c>
      <c r="F20" s="15"/>
      <c r="G20" s="21">
        <v>43751</v>
      </c>
      <c r="H20" s="22">
        <v>1.1875</v>
      </c>
      <c r="I20" s="23">
        <v>17</v>
      </c>
      <c r="J20" s="24">
        <v>1.89930687534939</v>
      </c>
      <c r="K20" s="23">
        <f t="shared" si="1"/>
        <v>1899.3068753493901</v>
      </c>
    </row>
    <row r="21" spans="1:11" x14ac:dyDescent="0.3">
      <c r="A21" s="26" t="s">
        <v>9</v>
      </c>
      <c r="B21" s="27">
        <v>1.4375</v>
      </c>
      <c r="C21" s="28">
        <v>20</v>
      </c>
      <c r="D21" s="24">
        <v>1.9319696896530099</v>
      </c>
      <c r="E21" s="23">
        <f t="shared" si="0"/>
        <v>1931.9696896530099</v>
      </c>
      <c r="F21" s="15"/>
      <c r="G21" s="21">
        <v>43751</v>
      </c>
      <c r="H21" s="22">
        <v>1.2291666666666601</v>
      </c>
      <c r="I21" s="23">
        <v>18</v>
      </c>
      <c r="J21" s="24">
        <v>1.89709334823927</v>
      </c>
      <c r="K21" s="23">
        <f t="shared" si="1"/>
        <v>1897.09334823927</v>
      </c>
    </row>
    <row r="22" spans="1:11" x14ac:dyDescent="0.3">
      <c r="A22" s="26" t="s">
        <v>9</v>
      </c>
      <c r="B22" s="27">
        <v>1.4791666666666701</v>
      </c>
      <c r="C22" s="28">
        <v>21</v>
      </c>
      <c r="D22" s="24">
        <v>1.9339378315533489</v>
      </c>
      <c r="E22" s="23">
        <f t="shared" si="0"/>
        <v>1933.9378315533488</v>
      </c>
      <c r="F22" s="15"/>
      <c r="G22" s="21">
        <v>43751</v>
      </c>
      <c r="H22" s="22">
        <v>1.2708333333333299</v>
      </c>
      <c r="I22" s="23">
        <v>19</v>
      </c>
      <c r="J22" s="24">
        <v>1.91297372833987</v>
      </c>
      <c r="K22" s="23">
        <f t="shared" si="1"/>
        <v>1912.9737283398699</v>
      </c>
    </row>
    <row r="23" spans="1:11" x14ac:dyDescent="0.3">
      <c r="A23" s="29">
        <v>43281</v>
      </c>
      <c r="B23" s="27">
        <v>0.57500000000000007</v>
      </c>
      <c r="C23" s="28">
        <v>23</v>
      </c>
      <c r="D23" s="30">
        <v>1.9810000000000001</v>
      </c>
      <c r="E23" s="23">
        <f t="shared" si="0"/>
        <v>1981</v>
      </c>
      <c r="F23" s="15"/>
      <c r="G23" s="21">
        <v>43751</v>
      </c>
      <c r="H23" s="22">
        <v>1.3125</v>
      </c>
      <c r="I23" s="23">
        <v>20</v>
      </c>
      <c r="J23" s="24">
        <v>1.8843152599217801</v>
      </c>
      <c r="K23" s="23">
        <f t="shared" si="1"/>
        <v>1884.3152599217801</v>
      </c>
    </row>
    <row r="24" spans="1:11" x14ac:dyDescent="0.3">
      <c r="A24" s="26" t="s">
        <v>9</v>
      </c>
      <c r="B24" s="27">
        <v>1.6041666666666701</v>
      </c>
      <c r="C24" s="28">
        <v>24</v>
      </c>
      <c r="D24" s="24">
        <v>1.9836839076788744</v>
      </c>
      <c r="E24" s="23">
        <f t="shared" si="0"/>
        <v>1983.6839076788744</v>
      </c>
      <c r="F24" s="15"/>
      <c r="G24" s="21">
        <v>43751</v>
      </c>
      <c r="H24" s="22">
        <v>1.3541666666666601</v>
      </c>
      <c r="I24" s="23">
        <v>21</v>
      </c>
      <c r="J24" s="24">
        <v>1.88689211850196</v>
      </c>
      <c r="K24" s="23">
        <f t="shared" si="1"/>
        <v>1886.8921185019601</v>
      </c>
    </row>
    <row r="25" spans="1:11" x14ac:dyDescent="0.3">
      <c r="A25" s="26" t="s">
        <v>9</v>
      </c>
      <c r="B25" s="27">
        <v>1.6458333333333299</v>
      </c>
      <c r="C25" s="28">
        <v>25</v>
      </c>
      <c r="D25" s="24"/>
      <c r="E25" s="23"/>
      <c r="F25" s="15"/>
      <c r="G25" s="21">
        <v>43751</v>
      </c>
      <c r="H25" s="22">
        <v>1.3958333333333299</v>
      </c>
      <c r="I25" s="23">
        <v>22</v>
      </c>
      <c r="J25" s="24">
        <v>1.8764896590273801</v>
      </c>
      <c r="K25" s="23">
        <f t="shared" si="1"/>
        <v>1876.4896590273802</v>
      </c>
    </row>
    <row r="26" spans="1:11" x14ac:dyDescent="0.3">
      <c r="A26" s="26" t="s">
        <v>9</v>
      </c>
      <c r="B26" s="27">
        <v>1.6875</v>
      </c>
      <c r="C26" s="28">
        <v>26</v>
      </c>
      <c r="D26" s="24"/>
      <c r="E26" s="23"/>
      <c r="F26" s="15"/>
      <c r="G26" s="21">
        <v>43751</v>
      </c>
      <c r="H26" s="22">
        <v>1.4375</v>
      </c>
      <c r="I26" s="23">
        <v>23</v>
      </c>
      <c r="J26" s="24">
        <v>1.8826159865846901</v>
      </c>
      <c r="K26" s="23">
        <f t="shared" si="1"/>
        <v>1882.6159865846901</v>
      </c>
    </row>
    <row r="27" spans="1:11" x14ac:dyDescent="0.3">
      <c r="A27" s="26" t="s">
        <v>9</v>
      </c>
      <c r="B27" s="27">
        <v>1.7291666666666701</v>
      </c>
      <c r="C27" s="28">
        <v>27</v>
      </c>
      <c r="D27" s="24"/>
      <c r="E27" s="23"/>
      <c r="F27" s="15"/>
      <c r="G27" s="21">
        <v>43751</v>
      </c>
      <c r="H27" s="22">
        <v>1.4791666666666601</v>
      </c>
      <c r="I27" s="23">
        <v>24</v>
      </c>
      <c r="J27" s="24">
        <v>1.89515930687537</v>
      </c>
      <c r="K27" s="23">
        <f t="shared" si="1"/>
        <v>1895.15930687537</v>
      </c>
    </row>
    <row r="28" spans="1:11" x14ac:dyDescent="0.3">
      <c r="A28" s="26" t="s">
        <v>9</v>
      </c>
      <c r="B28" s="27">
        <v>1.7708333333333299</v>
      </c>
      <c r="C28" s="28">
        <v>28</v>
      </c>
      <c r="D28" s="24"/>
      <c r="E28" s="23"/>
      <c r="F28" s="15"/>
      <c r="G28" s="21">
        <v>43751</v>
      </c>
      <c r="H28" s="22">
        <v>1.5208333333333299</v>
      </c>
      <c r="I28" s="23">
        <v>25</v>
      </c>
      <c r="J28" s="24">
        <v>1.8902683063164001</v>
      </c>
      <c r="K28" s="23">
        <f t="shared" si="1"/>
        <v>1890.2683063164002</v>
      </c>
    </row>
    <row r="29" spans="1:11" x14ac:dyDescent="0.3">
      <c r="A29" s="26" t="s">
        <v>9</v>
      </c>
      <c r="B29" s="27">
        <v>1.8125</v>
      </c>
      <c r="C29" s="28">
        <v>29</v>
      </c>
      <c r="D29" s="24"/>
      <c r="E29" s="23"/>
      <c r="F29" s="15"/>
      <c r="G29" s="21">
        <v>43751</v>
      </c>
      <c r="H29" s="22">
        <v>1.5625</v>
      </c>
      <c r="I29" s="23">
        <v>26</v>
      </c>
      <c r="J29" s="24">
        <v>1.98952460850114</v>
      </c>
      <c r="K29" s="23">
        <f t="shared" si="1"/>
        <v>1989.5246085011399</v>
      </c>
    </row>
    <row r="30" spans="1:11" x14ac:dyDescent="0.3">
      <c r="A30" s="26" t="s">
        <v>9</v>
      </c>
      <c r="B30" s="27">
        <v>1.8541666666666701</v>
      </c>
      <c r="C30" s="28">
        <v>30</v>
      </c>
      <c r="D30" s="24"/>
      <c r="E30" s="23"/>
      <c r="F30" s="15"/>
      <c r="G30" s="21">
        <v>43751</v>
      </c>
      <c r="H30" s="22">
        <v>1.6041666666666601</v>
      </c>
      <c r="I30" s="23">
        <v>27</v>
      </c>
      <c r="J30" s="24">
        <v>2.0618767507002902</v>
      </c>
      <c r="K30" s="23">
        <f t="shared" si="1"/>
        <v>2061.8767507002904</v>
      </c>
    </row>
    <row r="31" spans="1:11" x14ac:dyDescent="0.3">
      <c r="A31" s="26" t="s">
        <v>9</v>
      </c>
      <c r="B31" s="27">
        <v>1.8958333333333299</v>
      </c>
      <c r="C31" s="28">
        <v>31</v>
      </c>
      <c r="D31" s="24"/>
      <c r="E31" s="23"/>
      <c r="F31" s="15"/>
      <c r="G31" s="21">
        <v>43751</v>
      </c>
      <c r="H31" s="22">
        <v>1.6458333333333299</v>
      </c>
      <c r="I31" s="23">
        <v>28</v>
      </c>
      <c r="J31" s="24">
        <v>1.94807046979865</v>
      </c>
      <c r="K31" s="23">
        <f t="shared" si="1"/>
        <v>1948.07046979865</v>
      </c>
    </row>
    <row r="32" spans="1:11" x14ac:dyDescent="0.3">
      <c r="A32" s="26" t="s">
        <v>9</v>
      </c>
      <c r="B32" s="27">
        <v>1.9375</v>
      </c>
      <c r="C32" s="28">
        <v>32</v>
      </c>
      <c r="D32" s="24"/>
      <c r="E32" s="23"/>
      <c r="F32" s="15"/>
      <c r="G32" s="21">
        <v>43751</v>
      </c>
      <c r="H32" s="22">
        <v>1.6875</v>
      </c>
      <c r="I32" s="23">
        <v>29</v>
      </c>
      <c r="J32" s="24">
        <v>1.9079206260480901</v>
      </c>
      <c r="K32" s="23">
        <f t="shared" si="1"/>
        <v>1907.9206260480901</v>
      </c>
    </row>
    <row r="33" spans="1:11" x14ac:dyDescent="0.3">
      <c r="A33" s="26" t="s">
        <v>9</v>
      </c>
      <c r="B33" s="27">
        <v>1.9791666666666701</v>
      </c>
      <c r="C33" s="28">
        <v>33</v>
      </c>
      <c r="D33" s="24">
        <v>1.9202460036809397</v>
      </c>
      <c r="E33" s="23">
        <f t="shared" si="0"/>
        <v>1920.2460036809396</v>
      </c>
      <c r="F33" s="15"/>
      <c r="G33" s="21">
        <v>43751</v>
      </c>
      <c r="H33" s="22">
        <v>1.7291666666666601</v>
      </c>
      <c r="I33" s="23">
        <v>30</v>
      </c>
      <c r="J33" s="24">
        <v>1.89451089994412</v>
      </c>
      <c r="K33" s="23">
        <f t="shared" si="1"/>
        <v>1894.51089994412</v>
      </c>
    </row>
    <row r="34" spans="1:11" x14ac:dyDescent="0.3">
      <c r="A34" s="26" t="s">
        <v>10</v>
      </c>
      <c r="B34" s="27">
        <v>2.0208333333333299</v>
      </c>
      <c r="C34" s="28">
        <v>34</v>
      </c>
      <c r="D34" s="24">
        <v>1.9205464516667767</v>
      </c>
      <c r="E34" s="23">
        <f t="shared" si="0"/>
        <v>1920.5464516667766</v>
      </c>
      <c r="F34" s="15"/>
      <c r="G34" s="21">
        <v>43751</v>
      </c>
      <c r="H34" s="22">
        <v>1.7708333333333299</v>
      </c>
      <c r="I34" s="23">
        <v>31</v>
      </c>
      <c r="J34" s="24">
        <v>1.88787031861376</v>
      </c>
      <c r="K34" s="23">
        <f t="shared" si="1"/>
        <v>1887.87031861376</v>
      </c>
    </row>
    <row r="35" spans="1:11" x14ac:dyDescent="0.3">
      <c r="A35" s="26" t="s">
        <v>10</v>
      </c>
      <c r="B35" s="27">
        <v>2.0625</v>
      </c>
      <c r="C35" s="28">
        <v>35</v>
      </c>
      <c r="D35" s="24">
        <v>1.9340289961907935</v>
      </c>
      <c r="E35" s="23">
        <f t="shared" si="0"/>
        <v>1934.0289961907936</v>
      </c>
      <c r="F35" s="15"/>
      <c r="G35" s="21">
        <v>43751</v>
      </c>
      <c r="H35" s="22">
        <v>1.8125</v>
      </c>
      <c r="I35" s="23">
        <v>32</v>
      </c>
      <c r="J35" s="24">
        <v>1.8940804918949301</v>
      </c>
      <c r="K35" s="23">
        <f t="shared" si="1"/>
        <v>1894.0804918949302</v>
      </c>
    </row>
    <row r="36" spans="1:11" x14ac:dyDescent="0.3">
      <c r="A36" s="26" t="s">
        <v>10</v>
      </c>
      <c r="B36" s="27">
        <v>2.1041666666666701</v>
      </c>
      <c r="C36" s="28">
        <v>36</v>
      </c>
      <c r="D36" s="24">
        <v>1.9176453294056925</v>
      </c>
      <c r="E36" s="23">
        <f t="shared" si="0"/>
        <v>1917.6453294056926</v>
      </c>
      <c r="F36" s="15"/>
      <c r="G36" s="21">
        <v>43751</v>
      </c>
      <c r="H36" s="22">
        <v>1.8541666666666601</v>
      </c>
      <c r="I36" s="23">
        <v>33</v>
      </c>
      <c r="J36" s="24">
        <v>1.8952040245947399</v>
      </c>
      <c r="K36" s="23">
        <f t="shared" si="1"/>
        <v>1895.2040245947398</v>
      </c>
    </row>
    <row r="37" spans="1:11" x14ac:dyDescent="0.3">
      <c r="A37" s="26" t="s">
        <v>10</v>
      </c>
      <c r="B37" s="27">
        <v>2.1458333333333299</v>
      </c>
      <c r="C37" s="28">
        <v>37</v>
      </c>
      <c r="D37" s="24">
        <v>1.919081344413885</v>
      </c>
      <c r="E37" s="23">
        <f t="shared" si="0"/>
        <v>1919.0813444138851</v>
      </c>
      <c r="F37" s="15"/>
      <c r="G37" s="21">
        <v>43751</v>
      </c>
      <c r="H37" s="22">
        <v>1.8958333333333299</v>
      </c>
      <c r="I37" s="23">
        <v>34</v>
      </c>
      <c r="J37" s="24">
        <v>1.89437674678595</v>
      </c>
      <c r="K37" s="23">
        <f t="shared" si="1"/>
        <v>1894.37674678595</v>
      </c>
    </row>
    <row r="38" spans="1:11" x14ac:dyDescent="0.3">
      <c r="A38" s="26" t="s">
        <v>10</v>
      </c>
      <c r="B38" s="27">
        <v>2.1875</v>
      </c>
      <c r="C38" s="28">
        <v>38</v>
      </c>
      <c r="D38" s="24">
        <v>1.9229988017909962</v>
      </c>
      <c r="E38" s="23">
        <f t="shared" si="0"/>
        <v>1922.9988017909961</v>
      </c>
      <c r="F38" s="15"/>
      <c r="G38" s="21">
        <v>43751</v>
      </c>
      <c r="H38" s="22">
        <v>1.9375</v>
      </c>
      <c r="I38" s="23">
        <v>35</v>
      </c>
      <c r="J38" s="24">
        <v>1.89736165455566</v>
      </c>
      <c r="K38" s="23">
        <f t="shared" si="1"/>
        <v>1897.3616545556599</v>
      </c>
    </row>
    <row r="39" spans="1:11" x14ac:dyDescent="0.3">
      <c r="A39" s="26" t="s">
        <v>10</v>
      </c>
      <c r="B39" s="27">
        <v>2.2291666666666701</v>
      </c>
      <c r="C39" s="28">
        <v>39</v>
      </c>
      <c r="D39" s="24">
        <v>1.9279259307303602</v>
      </c>
      <c r="E39" s="23">
        <f t="shared" si="0"/>
        <v>1927.9259307303603</v>
      </c>
      <c r="F39" s="15"/>
      <c r="G39" s="21">
        <v>43751</v>
      </c>
      <c r="H39" s="22">
        <v>1.9791666666666601</v>
      </c>
      <c r="I39" s="23">
        <v>36</v>
      </c>
      <c r="J39" s="24">
        <v>1.89430408049193</v>
      </c>
      <c r="K39" s="23">
        <f t="shared" si="1"/>
        <v>1894.3040804919301</v>
      </c>
    </row>
    <row r="40" spans="1:11" x14ac:dyDescent="0.3">
      <c r="A40" s="26" t="s">
        <v>10</v>
      </c>
      <c r="B40" s="27">
        <v>2.2708333333333299</v>
      </c>
      <c r="C40" s="28">
        <v>40</v>
      </c>
      <c r="D40" s="24">
        <v>1.9583728242552463</v>
      </c>
      <c r="E40" s="23">
        <f t="shared" si="0"/>
        <v>1958.3728242552463</v>
      </c>
      <c r="F40" s="15"/>
      <c r="G40" s="21">
        <v>43752</v>
      </c>
      <c r="H40" s="22">
        <v>2.0208333333333299</v>
      </c>
      <c r="I40" s="23">
        <v>37</v>
      </c>
      <c r="J40" s="24">
        <v>1.9029793180548</v>
      </c>
      <c r="K40" s="23">
        <f t="shared" si="1"/>
        <v>1902.9793180547999</v>
      </c>
    </row>
    <row r="41" spans="1:11" x14ac:dyDescent="0.3">
      <c r="A41" s="26" t="s">
        <v>10</v>
      </c>
      <c r="B41" s="27">
        <v>2.3125</v>
      </c>
      <c r="C41" s="28">
        <v>41</v>
      </c>
      <c r="D41" s="24">
        <v>1.9789433760719377</v>
      </c>
      <c r="E41" s="23">
        <f t="shared" si="0"/>
        <v>1978.9433760719378</v>
      </c>
      <c r="F41" s="15"/>
      <c r="G41" s="21">
        <v>43752</v>
      </c>
      <c r="H41" s="22">
        <v>2.0625</v>
      </c>
      <c r="I41" s="23">
        <v>38</v>
      </c>
      <c r="J41" s="24">
        <v>1.8966014533258899</v>
      </c>
      <c r="K41" s="23">
        <f t="shared" si="1"/>
        <v>1896.6014533258899</v>
      </c>
    </row>
    <row r="42" spans="1:11" x14ac:dyDescent="0.3">
      <c r="A42" s="26" t="s">
        <v>10</v>
      </c>
      <c r="B42" s="27">
        <v>2.3541666666666701</v>
      </c>
      <c r="C42" s="28">
        <v>42</v>
      </c>
      <c r="D42" s="24">
        <v>2.0603182488597609</v>
      </c>
      <c r="E42" s="23">
        <f t="shared" si="0"/>
        <v>2060.3182488597608</v>
      </c>
      <c r="F42" s="15"/>
      <c r="G42" s="21">
        <v>43752</v>
      </c>
      <c r="H42" s="22">
        <v>2.1041666666666599</v>
      </c>
      <c r="I42" s="23">
        <v>39</v>
      </c>
      <c r="J42" s="24">
        <v>1.89080491894915</v>
      </c>
      <c r="K42" s="23">
        <f t="shared" si="1"/>
        <v>1890.8049189491501</v>
      </c>
    </row>
    <row r="43" spans="1:11" x14ac:dyDescent="0.3">
      <c r="A43" s="26" t="s">
        <v>10</v>
      </c>
      <c r="B43" s="27">
        <v>2.3958333333333299</v>
      </c>
      <c r="C43" s="28">
        <v>43</v>
      </c>
      <c r="D43" s="24">
        <v>2.1180706867356198</v>
      </c>
      <c r="E43" s="23">
        <f>D43*1000</f>
        <v>2118.0706867356198</v>
      </c>
      <c r="F43" s="15"/>
      <c r="G43" s="21">
        <v>43752</v>
      </c>
      <c r="H43" s="22">
        <v>2.1458333333333299</v>
      </c>
      <c r="I43" s="23">
        <v>40</v>
      </c>
      <c r="J43" s="24">
        <v>1.89019026301064</v>
      </c>
      <c r="K43" s="23">
        <f t="shared" si="1"/>
        <v>1890.1902630106399</v>
      </c>
    </row>
    <row r="44" spans="1:11" x14ac:dyDescent="0.3">
      <c r="A44" s="26" t="s">
        <v>10</v>
      </c>
      <c r="B44" s="27">
        <v>2.4375</v>
      </c>
      <c r="C44" s="28">
        <v>44</v>
      </c>
      <c r="D44" s="24">
        <v>2.0020611925449781</v>
      </c>
      <c r="E44" s="23">
        <f t="shared" si="0"/>
        <v>2002.061192544978</v>
      </c>
      <c r="F44" s="15"/>
      <c r="G44" s="21">
        <v>43752</v>
      </c>
      <c r="H44" s="22">
        <v>2.1875</v>
      </c>
      <c r="I44" s="23">
        <v>41</v>
      </c>
      <c r="J44" s="24">
        <v>1.8953773057574199</v>
      </c>
      <c r="K44" s="23">
        <f t="shared" si="1"/>
        <v>1895.3773057574199</v>
      </c>
    </row>
    <row r="45" spans="1:11" x14ac:dyDescent="0.3">
      <c r="A45" s="26" t="s">
        <v>10</v>
      </c>
      <c r="B45" s="27">
        <v>2.4791666666666599</v>
      </c>
      <c r="C45" s="28">
        <v>45</v>
      </c>
      <c r="D45" s="30">
        <v>1.9350000000000001</v>
      </c>
      <c r="E45" s="23">
        <f t="shared" si="0"/>
        <v>1935</v>
      </c>
      <c r="F45" s="15"/>
      <c r="G45" s="21">
        <v>43752</v>
      </c>
      <c r="H45" s="22">
        <v>2.2291666666666599</v>
      </c>
      <c r="I45" s="23">
        <v>42</v>
      </c>
      <c r="J45" s="24">
        <v>1.8902124091671499</v>
      </c>
      <c r="K45" s="23">
        <f t="shared" si="1"/>
        <v>1890.2124091671499</v>
      </c>
    </row>
    <row r="46" spans="1:11" x14ac:dyDescent="0.3">
      <c r="B46" s="7"/>
      <c r="G46" s="21">
        <v>43752</v>
      </c>
      <c r="H46" s="22">
        <v>2.2708333333333299</v>
      </c>
      <c r="I46" s="23">
        <v>43</v>
      </c>
      <c r="J46" s="24">
        <v>1.89722750139744</v>
      </c>
      <c r="K46" s="23">
        <f t="shared" si="1"/>
        <v>1897.2275013974399</v>
      </c>
    </row>
    <row r="47" spans="1:11" x14ac:dyDescent="0.3">
      <c r="B47" s="7"/>
      <c r="G47" s="21">
        <v>43752</v>
      </c>
      <c r="H47" s="22">
        <v>2.3125</v>
      </c>
      <c r="I47" s="23">
        <v>44</v>
      </c>
      <c r="J47" s="24">
        <v>1.8978131991051601</v>
      </c>
      <c r="K47" s="23">
        <f t="shared" si="1"/>
        <v>1897.81319910516</v>
      </c>
    </row>
    <row r="48" spans="1:11" x14ac:dyDescent="0.3">
      <c r="B48" s="7"/>
      <c r="G48" s="21">
        <v>43752</v>
      </c>
      <c r="H48" s="22">
        <v>2.3541666666666599</v>
      </c>
      <c r="I48" s="23">
        <v>45</v>
      </c>
      <c r="J48" s="24">
        <v>1.9098993851313599</v>
      </c>
      <c r="K48" s="23">
        <f t="shared" si="1"/>
        <v>1909.8993851313598</v>
      </c>
    </row>
    <row r="49" spans="2:11" x14ac:dyDescent="0.3">
      <c r="B49" s="7"/>
      <c r="G49" s="21">
        <v>43752</v>
      </c>
      <c r="H49" s="22">
        <v>2.3958333333333299</v>
      </c>
      <c r="I49" s="23">
        <v>46</v>
      </c>
      <c r="J49" s="24">
        <v>1.91</v>
      </c>
      <c r="K49" s="23">
        <f t="shared" si="1"/>
        <v>1910</v>
      </c>
    </row>
    <row r="50" spans="2:11" x14ac:dyDescent="0.3">
      <c r="B50" s="7"/>
    </row>
  </sheetData>
  <mergeCells count="2">
    <mergeCell ref="A1:E1"/>
    <mergeCell ref="G1:K1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C1602-EE83-4995-9605-E1DF471E5D6B}">
  <dimension ref="A1:E14"/>
  <sheetViews>
    <sheetView workbookViewId="0">
      <selection activeCell="C28" sqref="C28"/>
    </sheetView>
  </sheetViews>
  <sheetFormatPr defaultRowHeight="14.4" x14ac:dyDescent="0.3"/>
  <sheetData>
    <row r="1" spans="1:5" x14ac:dyDescent="0.3">
      <c r="B1" s="3"/>
    </row>
    <row r="2" spans="1:5" x14ac:dyDescent="0.3">
      <c r="A2" s="1"/>
      <c r="B2" s="4"/>
      <c r="C2" s="2" t="s">
        <v>2</v>
      </c>
      <c r="D2" s="2" t="s">
        <v>1</v>
      </c>
      <c r="E2" s="2" t="s">
        <v>4</v>
      </c>
    </row>
    <row r="3" spans="1:5" x14ac:dyDescent="0.3">
      <c r="A3" s="5"/>
      <c r="B3" s="7"/>
      <c r="C3" s="5"/>
      <c r="D3" s="5"/>
      <c r="E3" s="5"/>
    </row>
    <row r="4" spans="1:5" x14ac:dyDescent="0.3">
      <c r="A4" s="8">
        <v>43280</v>
      </c>
      <c r="B4" s="14">
        <v>0.37013888888888885</v>
      </c>
      <c r="C4" s="13">
        <v>-4.7</v>
      </c>
      <c r="D4" s="12">
        <v>2008</v>
      </c>
      <c r="E4" s="5" t="s">
        <v>3</v>
      </c>
    </row>
    <row r="5" spans="1:5" x14ac:dyDescent="0.3">
      <c r="A5" s="8">
        <v>43280</v>
      </c>
      <c r="B5" s="14">
        <v>0.37708333333333338</v>
      </c>
      <c r="C5" s="5">
        <v>-4.5</v>
      </c>
      <c r="D5" s="12">
        <v>2025</v>
      </c>
      <c r="E5" s="5" t="s">
        <v>3</v>
      </c>
    </row>
    <row r="6" spans="1:5" x14ac:dyDescent="0.3">
      <c r="A6" s="10">
        <v>43280</v>
      </c>
      <c r="B6" s="14">
        <v>0.3923611111111111</v>
      </c>
      <c r="C6" s="5">
        <v>-4</v>
      </c>
      <c r="D6" s="12">
        <v>1907</v>
      </c>
      <c r="E6" s="5" t="s">
        <v>5</v>
      </c>
    </row>
    <row r="7" spans="1:5" x14ac:dyDescent="0.3">
      <c r="A7" s="10">
        <v>43280</v>
      </c>
      <c r="B7" s="14">
        <v>0.58333333333333337</v>
      </c>
      <c r="C7" s="5">
        <v>0.5</v>
      </c>
      <c r="D7" s="12">
        <v>1906</v>
      </c>
      <c r="E7" s="5" t="s">
        <v>5</v>
      </c>
    </row>
    <row r="8" spans="1:5" x14ac:dyDescent="0.3">
      <c r="A8" s="10">
        <v>43280</v>
      </c>
      <c r="B8" s="14">
        <v>0.91805555555555562</v>
      </c>
      <c r="C8" s="5">
        <v>8.5</v>
      </c>
      <c r="D8" s="12">
        <v>1912</v>
      </c>
      <c r="E8" s="5" t="s">
        <v>5</v>
      </c>
    </row>
    <row r="9" spans="1:5" x14ac:dyDescent="0.3">
      <c r="A9" s="10">
        <v>43281</v>
      </c>
      <c r="B9" s="14">
        <v>0.32291666666666669</v>
      </c>
      <c r="C9" s="5">
        <v>19.25</v>
      </c>
      <c r="D9" s="12">
        <v>1910</v>
      </c>
      <c r="E9" s="5" t="s">
        <v>5</v>
      </c>
    </row>
    <row r="10" spans="1:5" x14ac:dyDescent="0.3">
      <c r="A10" s="8">
        <v>43281</v>
      </c>
      <c r="B10" s="14">
        <v>0.35972222222222222</v>
      </c>
      <c r="C10" s="5">
        <v>20.25</v>
      </c>
      <c r="D10" s="12">
        <v>1940</v>
      </c>
      <c r="E10" s="5" t="s">
        <v>3</v>
      </c>
    </row>
    <row r="11" spans="1:5" x14ac:dyDescent="0.3">
      <c r="A11" s="8">
        <v>43281</v>
      </c>
      <c r="B11" s="14">
        <v>0.57500000000000007</v>
      </c>
      <c r="C11" s="5">
        <v>24.25</v>
      </c>
      <c r="D11" s="12">
        <v>1981</v>
      </c>
      <c r="E11" s="5" t="s">
        <v>3</v>
      </c>
    </row>
    <row r="12" spans="1:5" x14ac:dyDescent="0.3">
      <c r="A12" s="8">
        <v>43281</v>
      </c>
      <c r="B12" s="14">
        <v>0.57916666666666672</v>
      </c>
      <c r="C12" s="5">
        <v>24.5</v>
      </c>
      <c r="D12" s="12">
        <v>1990</v>
      </c>
      <c r="E12" s="5" t="s">
        <v>3</v>
      </c>
    </row>
    <row r="13" spans="1:5" x14ac:dyDescent="0.3">
      <c r="A13" s="8">
        <v>43281</v>
      </c>
      <c r="B13" s="14">
        <v>0.59583333333333333</v>
      </c>
      <c r="C13" s="5">
        <v>24.75</v>
      </c>
      <c r="D13" s="12">
        <v>1946</v>
      </c>
      <c r="E13" s="5" t="s">
        <v>3</v>
      </c>
    </row>
    <row r="14" spans="1:5" x14ac:dyDescent="0.3">
      <c r="A14" s="10">
        <v>43282</v>
      </c>
      <c r="B14" s="14">
        <v>0.49652777777777773</v>
      </c>
      <c r="C14" s="5">
        <v>44.5</v>
      </c>
      <c r="D14" s="12">
        <v>1935</v>
      </c>
      <c r="E14" s="5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Atmoshperic concentrations 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de groot</dc:creator>
  <cp:lastModifiedBy>tim de groot</cp:lastModifiedBy>
  <dcterms:created xsi:type="dcterms:W3CDTF">2020-12-14T15:45:36Z</dcterms:created>
  <dcterms:modified xsi:type="dcterms:W3CDTF">2020-12-18T08:53:02Z</dcterms:modified>
</cp:coreProperties>
</file>